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4 от 18.11.2022\"/>
    </mc:Choice>
  </mc:AlternateContent>
  <bookViews>
    <workbookView xWindow="0" yWindow="0" windowWidth="20490" windowHeight="7455" activeTab="1"/>
  </bookViews>
  <sheets>
    <sheet name="1 вар" sheetId="10" r:id="rId1"/>
    <sheet name="2 вар с бор" sheetId="11" r:id="rId2"/>
  </sheets>
  <calcPr calcId="152511"/>
</workbook>
</file>

<file path=xl/calcChain.xml><?xml version="1.0" encoding="utf-8"?>
<calcChain xmlns="http://schemas.openxmlformats.org/spreadsheetml/2006/main">
  <c r="C32" i="11" l="1"/>
  <c r="C31" i="11" s="1"/>
  <c r="C30" i="11"/>
  <c r="C29" i="11" s="1"/>
  <c r="C28" i="11" s="1"/>
  <c r="C24" i="11"/>
  <c r="C21" i="11"/>
  <c r="C19" i="11"/>
  <c r="C16" i="11"/>
  <c r="C14" i="11"/>
  <c r="C12" i="11"/>
  <c r="C10" i="11"/>
  <c r="C9" i="11" s="1"/>
  <c r="C27" i="11" l="1"/>
  <c r="C26" i="11" s="1"/>
  <c r="C37" i="11" s="1"/>
  <c r="C30" i="10" l="1"/>
  <c r="C29" i="10" s="1"/>
  <c r="C28" i="10" s="1"/>
  <c r="C27" i="10" s="1"/>
  <c r="C26" i="10" s="1"/>
  <c r="C24" i="10"/>
  <c r="C21" i="10"/>
  <c r="C19" i="10"/>
  <c r="C16" i="10"/>
  <c r="C14" i="10"/>
  <c r="C12" i="10"/>
  <c r="C10" i="10"/>
  <c r="C9" i="10" l="1"/>
  <c r="C34" i="10" s="1"/>
</calcChain>
</file>

<file path=xl/sharedStrings.xml><?xml version="1.0" encoding="utf-8"?>
<sst xmlns="http://schemas.openxmlformats.org/spreadsheetml/2006/main" count="125" uniqueCount="67">
  <si>
    <t>000 1 06 06000 00 0000 110</t>
  </si>
  <si>
    <t>Земельный налог</t>
  </si>
  <si>
    <t>Код бюджетной классификации</t>
  </si>
  <si>
    <t>Налог на доходы физических лиц</t>
  </si>
  <si>
    <t>НАЛОГИ НА ИМУЩЕСТВО</t>
  </si>
  <si>
    <t>000 1 00 00000 00 0000 000</t>
  </si>
  <si>
    <t>НАЛОГИ НА ПРИБЫЛЬ, ДОХОДЫ</t>
  </si>
  <si>
    <t>000 2 00 00000 00 0000 000</t>
  </si>
  <si>
    <t>БЕЗВОЗМЕЗДНЫЕ ПОСТУПЛЕНИЯ</t>
  </si>
  <si>
    <t>000 1 11 00000 00 0000 000</t>
  </si>
  <si>
    <t>000 1 11 05000 00 0000 120</t>
  </si>
  <si>
    <t>000 1 06 00000 00 0000 000</t>
  </si>
  <si>
    <t>000 1 01 00000 00 0000 000</t>
  </si>
  <si>
    <t>000 1 01 02000 01 0000 110</t>
  </si>
  <si>
    <t>000 1 17 00000 00 0000 000</t>
  </si>
  <si>
    <t>ПРОЧИЕ НЕНАЛОГОВЫЕ ДОХОДЫ</t>
  </si>
  <si>
    <t>000 1 06 01000 00 0000 110</t>
  </si>
  <si>
    <t>Налог на имущество физических лиц</t>
  </si>
  <si>
    <t>000 2 02 00000 00 0000 000</t>
  </si>
  <si>
    <t>000 1 08 00000 00 0000 000</t>
  </si>
  <si>
    <t>Сумма (тыс.руб.)</t>
  </si>
  <si>
    <t>000 1 08 04000 01 0000 110</t>
  </si>
  <si>
    <t>Государственная пошлина за совершение нотариальных действий (за исключением действий,совершаемых консульскими учреждениями Российской Федерации)</t>
  </si>
  <si>
    <t>ДОХОДЫ ОТ ИСПОЛЬЗОВАНИЯ ИМУЩЕСТВА ,НАХОДЯЩЕГОСЯ В ГОСУДАРСТВЕННОЙ  И МУНИЦИПАЛЬНОЙ СОБСТВЕННОСТИ</t>
  </si>
  <si>
    <t>000 1 11 09000 00 0000 120</t>
  </si>
  <si>
    <t xml:space="preserve">ГОСУДАРСТВЕННАЯ ПОШЛИНА </t>
  </si>
  <si>
    <t>ИТОГО</t>
  </si>
  <si>
    <t>Наименование дохода</t>
  </si>
  <si>
    <t xml:space="preserve">Безвозмездные поступления от других бюджетов бюджетной системы Российской Федерации </t>
  </si>
  <si>
    <t>НАЛОГОВЫЕ И НЕНАЛОГОВЫЕ ДОХОДЫ</t>
  </si>
  <si>
    <t>Доходы,получаемые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,а так же имущества государственных и муниципальных унитарных предприятий , в том числе казенных)</t>
  </si>
  <si>
    <t>Прочие доходы от использования имущества и прав,находящихся в государственной и муниципальной собственности (за исключением имущества бюджетных и автономных учреждений, а так же имущества государственных и муниципальных унитарных предприятий, в том числе казенных)</t>
  </si>
  <si>
    <t>000 1 03 00000 00 0000 000</t>
  </si>
  <si>
    <t>000 1 0302000 01 0000 110</t>
  </si>
  <si>
    <t>Акцизы по подакцизным товарам (продукции), производимым на территории Российской Федерации</t>
  </si>
  <si>
    <t xml:space="preserve">                      сельской Думы</t>
  </si>
  <si>
    <t>Средства самообложения граждан</t>
  </si>
  <si>
    <t>000 2 02 10000 00 0000 150</t>
  </si>
  <si>
    <t>000 2 02 30000 00 0000 150</t>
  </si>
  <si>
    <t>000 2 02 35118 00 0000 150</t>
  </si>
  <si>
    <t>000 1 17 14000 00 0000 150</t>
  </si>
  <si>
    <t>Дотации бюджетам сельских поселений на выравнивание   бюджетной обеспеченности из бюджетов муниципальных районов</t>
  </si>
  <si>
    <t>000 2 02 16001 00 0000 150</t>
  </si>
  <si>
    <t xml:space="preserve">                         Приложение № 3</t>
  </si>
  <si>
    <t>Дотации  на выравнивание   бюджетной обеспеченности из бюджетов муниципальных районов, городскких округов с внутригородским делением</t>
  </si>
  <si>
    <t xml:space="preserve">Дотации  бюджетам  бюджетной системы Российской Федерации  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</si>
  <si>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</si>
  <si>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</si>
  <si>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</si>
  <si>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ПРОЕКТ</t>
  </si>
  <si>
    <t xml:space="preserve">                      от                  №</t>
  </si>
  <si>
    <t xml:space="preserve">                                  к решению Ныровской</t>
  </si>
  <si>
    <t>Прогнозируемые объемы  поступления  доходов  бюджета    поселения   по налоговым и неналоговым доходам  по статьям, по безвозмездным поступлениям по  подстатьям классификации доходов бюджетов на 2023 год</t>
  </si>
  <si>
    <t>000 1 05 00000 00 0000 000</t>
  </si>
  <si>
    <t>000 1 0503000 00 0000 110</t>
  </si>
  <si>
    <t>НАЛОГИ НА ТОВАРЫ (РАБОТЫ ,УСЛУГИ ), РЕАЛИЗУЕМЫЕ НА ТЕРРИТОРИИ РОССИЙСКОЙ ФЕДЕРАЦИИ</t>
  </si>
  <si>
    <t>НАЛОГИ НА СОВОКУПНЫЙ ДОХОД</t>
  </si>
  <si>
    <t>Единый сельскохозяйственный налог</t>
  </si>
  <si>
    <t>982 2 02 35118 10 0000 150</t>
  </si>
  <si>
    <t>982 2 02 16001 10 0000 150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</si>
  <si>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</si>
  <si>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</si>
  <si>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000 2 02 29999 00 0000 150</t>
  </si>
  <si>
    <t>Прочие субсидии</t>
  </si>
  <si>
    <t>000 2 02 29999 10 0000 150</t>
  </si>
  <si>
    <t>Прочие субсидии бюджетам сельских поселений</t>
  </si>
  <si>
    <t xml:space="preserve">                              от   18.11.2022   № 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</si>
</sst>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 Cyr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5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7" fillId="2" borderId="0" xfId="0" applyFont="1" applyFill="1"/>
    <xf numFmtId="0" fontId="8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 readingOrder="1"/>
    </xf>
    <xf numFmtId="0" fontId="9" fillId="0" borderId="1" xfId="0" applyFont="1" applyBorder="1"/>
    <xf numFmtId="0" fontId="10" fillId="2" borderId="3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7" fillId="0" borderId="0" xfId="0" applyFont="1"/>
    <xf numFmtId="0" fontId="6" fillId="2" borderId="0" xfId="0" applyFont="1" applyFill="1" applyAlignment="1">
      <alignment horizontal="center"/>
    </xf>
    <xf numFmtId="165" fontId="9" fillId="0" borderId="1" xfId="0" applyNumberFormat="1" applyFont="1" applyBorder="1"/>
    <xf numFmtId="0" fontId="7" fillId="0" borderId="1" xfId="0" applyFont="1" applyBorder="1"/>
    <xf numFmtId="165" fontId="7" fillId="0" borderId="1" xfId="0" applyNumberFormat="1" applyFont="1" applyBorder="1"/>
    <xf numFmtId="0" fontId="11" fillId="0" borderId="0" xfId="0" applyFont="1"/>
    <xf numFmtId="0" fontId="10" fillId="2" borderId="2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 readingOrder="1"/>
    </xf>
    <xf numFmtId="3" fontId="10" fillId="2" borderId="3" xfId="0" applyNumberFormat="1" applyFont="1" applyFill="1" applyBorder="1" applyAlignment="1">
      <alignment horizontal="left" vertical="top" wrapText="1"/>
    </xf>
    <xf numFmtId="165" fontId="9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49" fontId="13" fillId="2" borderId="1" xfId="0" applyNumberFormat="1" applyFont="1" applyFill="1" applyBorder="1" applyAlignment="1">
      <alignment horizontal="left" wrapText="1"/>
    </xf>
    <xf numFmtId="164" fontId="7" fillId="0" borderId="1" xfId="1" applyFont="1" applyBorder="1" applyAlignment="1">
      <alignment horizontal="center" wrapText="1"/>
    </xf>
    <xf numFmtId="165" fontId="9" fillId="0" borderId="1" xfId="0" applyNumberFormat="1" applyFont="1" applyFill="1" applyBorder="1"/>
    <xf numFmtId="165" fontId="7" fillId="0" borderId="1" xfId="0" applyNumberFormat="1" applyFont="1" applyFill="1" applyBorder="1"/>
    <xf numFmtId="0" fontId="2" fillId="2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vertical="top" wrapText="1" readingOrder="1"/>
    </xf>
    <xf numFmtId="0" fontId="14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 readingOrder="1"/>
    </xf>
    <xf numFmtId="165" fontId="16" fillId="0" borderId="1" xfId="0" applyNumberFormat="1" applyFont="1" applyFill="1" applyBorder="1"/>
    <xf numFmtId="0" fontId="8" fillId="2" borderId="1" xfId="0" applyFont="1" applyFill="1" applyBorder="1" applyAlignment="1">
      <alignment horizontal="left" vertical="top" wrapText="1" readingOrder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opLeftCell="A25" workbookViewId="0">
      <selection activeCell="B31" sqref="B31"/>
    </sheetView>
  </sheetViews>
  <sheetFormatPr defaultRowHeight="12.75" x14ac:dyDescent="0.2"/>
  <cols>
    <col min="1" max="1" width="27.5703125" customWidth="1"/>
    <col min="2" max="2" width="47.5703125" customWidth="1"/>
    <col min="3" max="3" width="11" customWidth="1"/>
  </cols>
  <sheetData>
    <row r="1" spans="1:4" ht="27.75" customHeight="1" x14ac:dyDescent="0.3">
      <c r="A1" s="30"/>
      <c r="B1" s="36" t="s">
        <v>43</v>
      </c>
      <c r="C1" s="36"/>
    </row>
    <row r="2" spans="1:4" ht="23.25" customHeight="1" x14ac:dyDescent="0.3">
      <c r="A2" s="30"/>
      <c r="B2" s="36" t="s">
        <v>51</v>
      </c>
      <c r="C2" s="36"/>
    </row>
    <row r="3" spans="1:4" ht="17.25" customHeight="1" x14ac:dyDescent="0.3">
      <c r="A3" s="30"/>
      <c r="B3" s="36" t="s">
        <v>35</v>
      </c>
      <c r="C3" s="36"/>
    </row>
    <row r="4" spans="1:4" ht="18.75" x14ac:dyDescent="0.3">
      <c r="A4" s="30"/>
      <c r="B4" s="37" t="s">
        <v>50</v>
      </c>
      <c r="C4" s="37"/>
    </row>
    <row r="5" spans="1:4" ht="18.75" customHeight="1" x14ac:dyDescent="0.2">
      <c r="A5" s="39" t="s">
        <v>49</v>
      </c>
      <c r="B5" s="39"/>
      <c r="C5" s="39"/>
    </row>
    <row r="6" spans="1:4" ht="88.5" customHeight="1" x14ac:dyDescent="0.3">
      <c r="A6" s="38" t="s">
        <v>52</v>
      </c>
      <c r="B6" s="38"/>
      <c r="C6" s="38"/>
    </row>
    <row r="7" spans="1:4" ht="21" customHeight="1" x14ac:dyDescent="0.25">
      <c r="A7" s="15"/>
      <c r="B7" s="4"/>
      <c r="C7" s="14"/>
    </row>
    <row r="8" spans="1:4" ht="43.5" customHeight="1" x14ac:dyDescent="0.2">
      <c r="A8" s="1" t="s">
        <v>2</v>
      </c>
      <c r="B8" s="1" t="s">
        <v>27</v>
      </c>
      <c r="C8" s="27" t="s">
        <v>20</v>
      </c>
    </row>
    <row r="9" spans="1:4" ht="38.25" customHeight="1" x14ac:dyDescent="0.25">
      <c r="A9" s="8" t="s">
        <v>5</v>
      </c>
      <c r="B9" s="2" t="s">
        <v>29</v>
      </c>
      <c r="C9" s="16">
        <f>C10+C12+C14+C16+C19+C21+C24</f>
        <v>1526.6</v>
      </c>
    </row>
    <row r="10" spans="1:4" ht="15.75" customHeight="1" x14ac:dyDescent="0.25">
      <c r="A10" s="8" t="s">
        <v>12</v>
      </c>
      <c r="B10" s="9" t="s">
        <v>6</v>
      </c>
      <c r="C10" s="16">
        <f>C11</f>
        <v>542.9</v>
      </c>
    </row>
    <row r="11" spans="1:4" ht="16.5" customHeight="1" x14ac:dyDescent="0.2">
      <c r="A11" s="10" t="s">
        <v>13</v>
      </c>
      <c r="B11" s="5" t="s">
        <v>3</v>
      </c>
      <c r="C11" s="18">
        <v>542.9</v>
      </c>
    </row>
    <row r="12" spans="1:4" ht="50.25" customHeight="1" x14ac:dyDescent="0.25">
      <c r="A12" s="23" t="s">
        <v>32</v>
      </c>
      <c r="B12" s="9" t="s">
        <v>55</v>
      </c>
      <c r="C12" s="24">
        <f>C13</f>
        <v>274.39999999999998</v>
      </c>
    </row>
    <row r="13" spans="1:4" ht="51" customHeight="1" x14ac:dyDescent="0.2">
      <c r="A13" s="13" t="s">
        <v>33</v>
      </c>
      <c r="B13" s="5" t="s">
        <v>34</v>
      </c>
      <c r="C13" s="25">
        <v>274.39999999999998</v>
      </c>
    </row>
    <row r="14" spans="1:4" ht="19.5" customHeight="1" x14ac:dyDescent="0.25">
      <c r="A14" s="23" t="s">
        <v>53</v>
      </c>
      <c r="B14" s="9" t="s">
        <v>56</v>
      </c>
      <c r="C14" s="24">
        <f>C15</f>
        <v>274</v>
      </c>
    </row>
    <row r="15" spans="1:4" ht="18" customHeight="1" x14ac:dyDescent="0.2">
      <c r="A15" s="13" t="s">
        <v>54</v>
      </c>
      <c r="B15" s="5" t="s">
        <v>57</v>
      </c>
      <c r="C15" s="25">
        <v>274</v>
      </c>
    </row>
    <row r="16" spans="1:4" ht="17.25" customHeight="1" x14ac:dyDescent="0.25">
      <c r="A16" s="8" t="s">
        <v>11</v>
      </c>
      <c r="B16" s="9" t="s">
        <v>4</v>
      </c>
      <c r="C16" s="16">
        <f>C17+C18</f>
        <v>188</v>
      </c>
      <c r="D16" s="19"/>
    </row>
    <row r="17" spans="1:3" ht="15.75" customHeight="1" x14ac:dyDescent="0.2">
      <c r="A17" s="10" t="s">
        <v>16</v>
      </c>
      <c r="B17" s="5" t="s">
        <v>17</v>
      </c>
      <c r="C17" s="18">
        <v>6</v>
      </c>
    </row>
    <row r="18" spans="1:3" ht="15.75" customHeight="1" x14ac:dyDescent="0.2">
      <c r="A18" s="10" t="s">
        <v>0</v>
      </c>
      <c r="B18" s="5" t="s">
        <v>1</v>
      </c>
      <c r="C18" s="18">
        <v>182</v>
      </c>
    </row>
    <row r="19" spans="1:3" ht="18.75" customHeight="1" x14ac:dyDescent="0.25">
      <c r="A19" s="8" t="s">
        <v>19</v>
      </c>
      <c r="B19" s="9" t="s">
        <v>25</v>
      </c>
      <c r="C19" s="16">
        <f>C20</f>
        <v>2</v>
      </c>
    </row>
    <row r="20" spans="1:3" ht="69" customHeight="1" x14ac:dyDescent="0.2">
      <c r="A20" s="10" t="s">
        <v>21</v>
      </c>
      <c r="B20" s="5" t="s">
        <v>22</v>
      </c>
      <c r="C20" s="18">
        <v>2</v>
      </c>
    </row>
    <row r="21" spans="1:3" ht="63" x14ac:dyDescent="0.25">
      <c r="A21" s="8" t="s">
        <v>9</v>
      </c>
      <c r="B21" s="11" t="s">
        <v>23</v>
      </c>
      <c r="C21" s="16">
        <f>C22+C23</f>
        <v>213.3</v>
      </c>
    </row>
    <row r="22" spans="1:3" ht="110.25" customHeight="1" x14ac:dyDescent="0.2">
      <c r="A22" s="10" t="s">
        <v>10</v>
      </c>
      <c r="B22" s="12" t="s">
        <v>30</v>
      </c>
      <c r="C22" s="17">
        <v>148.30000000000001</v>
      </c>
    </row>
    <row r="23" spans="1:3" ht="117.75" customHeight="1" x14ac:dyDescent="0.2">
      <c r="A23" s="12" t="s">
        <v>24</v>
      </c>
      <c r="B23" s="12" t="s">
        <v>31</v>
      </c>
      <c r="C23" s="18">
        <v>65</v>
      </c>
    </row>
    <row r="24" spans="1:3" ht="33.75" customHeight="1" x14ac:dyDescent="0.25">
      <c r="A24" s="8" t="s">
        <v>14</v>
      </c>
      <c r="B24" s="9" t="s">
        <v>15</v>
      </c>
      <c r="C24" s="16">
        <f>C25</f>
        <v>32</v>
      </c>
    </row>
    <row r="25" spans="1:3" ht="33" customHeight="1" x14ac:dyDescent="0.2">
      <c r="A25" s="10" t="s">
        <v>40</v>
      </c>
      <c r="B25" s="5" t="s">
        <v>36</v>
      </c>
      <c r="C25" s="18">
        <v>32</v>
      </c>
    </row>
    <row r="26" spans="1:3" ht="21.75" customHeight="1" x14ac:dyDescent="0.25">
      <c r="A26" s="8" t="s">
        <v>7</v>
      </c>
      <c r="B26" s="9" t="s">
        <v>8</v>
      </c>
      <c r="C26" s="28">
        <f>C27</f>
        <v>1497.6000000000001</v>
      </c>
    </row>
    <row r="27" spans="1:3" ht="57" customHeight="1" x14ac:dyDescent="0.25">
      <c r="A27" s="8" t="s">
        <v>18</v>
      </c>
      <c r="B27" s="20" t="s">
        <v>28</v>
      </c>
      <c r="C27" s="28">
        <f>C28+C31</f>
        <v>1497.6000000000001</v>
      </c>
    </row>
    <row r="28" spans="1:3" ht="45.75" customHeight="1" x14ac:dyDescent="0.25">
      <c r="A28" s="8" t="s">
        <v>37</v>
      </c>
      <c r="B28" s="20" t="s">
        <v>45</v>
      </c>
      <c r="C28" s="28">
        <f>C29</f>
        <v>1384.7</v>
      </c>
    </row>
    <row r="29" spans="1:3" ht="66.75" customHeight="1" x14ac:dyDescent="0.2">
      <c r="A29" s="3" t="s">
        <v>42</v>
      </c>
      <c r="B29" s="6" t="s">
        <v>44</v>
      </c>
      <c r="C29" s="29">
        <f>C30</f>
        <v>1384.7</v>
      </c>
    </row>
    <row r="30" spans="1:3" ht="51.75" customHeight="1" x14ac:dyDescent="0.2">
      <c r="A30" s="3" t="s">
        <v>59</v>
      </c>
      <c r="B30" s="6" t="s">
        <v>41</v>
      </c>
      <c r="C30" s="29">
        <f>950+434.7</f>
        <v>1384.7</v>
      </c>
    </row>
    <row r="31" spans="1:3" ht="29.25" customHeight="1" x14ac:dyDescent="0.25">
      <c r="A31" s="11" t="s">
        <v>38</v>
      </c>
      <c r="B31" s="26" t="s">
        <v>46</v>
      </c>
      <c r="C31" s="28">
        <v>112.9</v>
      </c>
    </row>
    <row r="32" spans="1:3" s="19" customFormat="1" ht="65.25" customHeight="1" x14ac:dyDescent="0.25">
      <c r="A32" s="21" t="s">
        <v>39</v>
      </c>
      <c r="B32" s="22" t="s">
        <v>47</v>
      </c>
      <c r="C32" s="28">
        <v>112.9</v>
      </c>
    </row>
    <row r="33" spans="1:3" ht="62.25" customHeight="1" x14ac:dyDescent="0.2">
      <c r="A33" s="3" t="s">
        <v>58</v>
      </c>
      <c r="B33" s="6" t="s">
        <v>48</v>
      </c>
      <c r="C33" s="29">
        <v>112.9</v>
      </c>
    </row>
    <row r="34" spans="1:3" ht="15.75" x14ac:dyDescent="0.25">
      <c r="A34" s="17"/>
      <c r="B34" s="7" t="s">
        <v>26</v>
      </c>
      <c r="C34" s="28">
        <f>C9+C26</f>
        <v>3024.2</v>
      </c>
    </row>
    <row r="35" spans="1:3" ht="15" x14ac:dyDescent="0.2">
      <c r="A35" s="14"/>
      <c r="B35" s="14"/>
      <c r="C35" s="14"/>
    </row>
    <row r="36" spans="1:3" ht="15" x14ac:dyDescent="0.2">
      <c r="A36" s="14"/>
      <c r="B36" s="14"/>
      <c r="C36" s="14"/>
    </row>
  </sheetData>
  <mergeCells count="6">
    <mergeCell ref="B1:C1"/>
    <mergeCell ref="B3:C3"/>
    <mergeCell ref="B2:C2"/>
    <mergeCell ref="B4:C4"/>
    <mergeCell ref="A6:C6"/>
    <mergeCell ref="A5:C5"/>
  </mergeCells>
  <phoneticPr fontId="0" type="noConversion"/>
  <pageMargins left="0.78740157480314965" right="0.78740157480314965" top="0.78740157480314965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B4" sqref="B4:C4"/>
    </sheetView>
  </sheetViews>
  <sheetFormatPr defaultRowHeight="12.75" x14ac:dyDescent="0.2"/>
  <cols>
    <col min="1" max="1" width="27.5703125" customWidth="1"/>
    <col min="2" max="2" width="47.5703125" customWidth="1"/>
    <col min="3" max="3" width="11" customWidth="1"/>
  </cols>
  <sheetData>
    <row r="1" spans="1:4" ht="27.75" customHeight="1" x14ac:dyDescent="0.3">
      <c r="A1" s="30"/>
      <c r="B1" s="36" t="s">
        <v>43</v>
      </c>
      <c r="C1" s="36"/>
    </row>
    <row r="2" spans="1:4" ht="23.25" customHeight="1" x14ac:dyDescent="0.3">
      <c r="A2" s="30"/>
      <c r="B2" s="36" t="s">
        <v>51</v>
      </c>
      <c r="C2" s="36"/>
    </row>
    <row r="3" spans="1:4" ht="17.25" customHeight="1" x14ac:dyDescent="0.3">
      <c r="A3" s="30"/>
      <c r="B3" s="36" t="s">
        <v>35</v>
      </c>
      <c r="C3" s="36"/>
    </row>
    <row r="4" spans="1:4" ht="18.75" x14ac:dyDescent="0.3">
      <c r="A4" s="30"/>
      <c r="B4" s="37" t="s">
        <v>66</v>
      </c>
      <c r="C4" s="37"/>
    </row>
    <row r="5" spans="1:4" ht="18.75" customHeight="1" x14ac:dyDescent="0.2">
      <c r="A5" s="39"/>
      <c r="B5" s="39"/>
      <c r="C5" s="39"/>
    </row>
    <row r="6" spans="1:4" ht="88.5" customHeight="1" x14ac:dyDescent="0.3">
      <c r="A6" s="38" t="s">
        <v>52</v>
      </c>
      <c r="B6" s="38"/>
      <c r="C6" s="38"/>
    </row>
    <row r="7" spans="1:4" ht="21" customHeight="1" x14ac:dyDescent="0.25">
      <c r="A7" s="15"/>
      <c r="B7" s="4"/>
      <c r="C7" s="14"/>
    </row>
    <row r="8" spans="1:4" ht="43.5" customHeight="1" x14ac:dyDescent="0.2">
      <c r="A8" s="1" t="s">
        <v>2</v>
      </c>
      <c r="B8" s="1" t="s">
        <v>27</v>
      </c>
      <c r="C8" s="27" t="s">
        <v>20</v>
      </c>
    </row>
    <row r="9" spans="1:4" ht="38.25" customHeight="1" x14ac:dyDescent="0.25">
      <c r="A9" s="8" t="s">
        <v>5</v>
      </c>
      <c r="B9" s="2" t="s">
        <v>29</v>
      </c>
      <c r="C9" s="16">
        <f>C10+C12+C14+C16+C19+C21+C24</f>
        <v>1526.6</v>
      </c>
    </row>
    <row r="10" spans="1:4" ht="15.75" customHeight="1" x14ac:dyDescent="0.25">
      <c r="A10" s="8" t="s">
        <v>12</v>
      </c>
      <c r="B10" s="9" t="s">
        <v>6</v>
      </c>
      <c r="C10" s="16">
        <f>C11</f>
        <v>542.9</v>
      </c>
    </row>
    <row r="11" spans="1:4" ht="16.5" customHeight="1" x14ac:dyDescent="0.2">
      <c r="A11" s="10" t="s">
        <v>13</v>
      </c>
      <c r="B11" s="5" t="s">
        <v>3</v>
      </c>
      <c r="C11" s="18">
        <v>542.9</v>
      </c>
    </row>
    <row r="12" spans="1:4" ht="50.25" customHeight="1" x14ac:dyDescent="0.25">
      <c r="A12" s="23" t="s">
        <v>32</v>
      </c>
      <c r="B12" s="9" t="s">
        <v>55</v>
      </c>
      <c r="C12" s="24">
        <f>C13</f>
        <v>274.39999999999998</v>
      </c>
    </row>
    <row r="13" spans="1:4" ht="51" customHeight="1" x14ac:dyDescent="0.2">
      <c r="A13" s="13" t="s">
        <v>33</v>
      </c>
      <c r="B13" s="5" t="s">
        <v>34</v>
      </c>
      <c r="C13" s="25">
        <v>274.39999999999998</v>
      </c>
    </row>
    <row r="14" spans="1:4" ht="19.5" customHeight="1" x14ac:dyDescent="0.25">
      <c r="A14" s="23" t="s">
        <v>53</v>
      </c>
      <c r="B14" s="9" t="s">
        <v>56</v>
      </c>
      <c r="C14" s="24">
        <f>C15</f>
        <v>274</v>
      </c>
    </row>
    <row r="15" spans="1:4" ht="18" customHeight="1" x14ac:dyDescent="0.2">
      <c r="A15" s="13" t="s">
        <v>54</v>
      </c>
      <c r="B15" s="5" t="s">
        <v>57</v>
      </c>
      <c r="C15" s="25">
        <v>274</v>
      </c>
    </row>
    <row r="16" spans="1:4" ht="17.25" customHeight="1" x14ac:dyDescent="0.25">
      <c r="A16" s="8" t="s">
        <v>11</v>
      </c>
      <c r="B16" s="9" t="s">
        <v>4</v>
      </c>
      <c r="C16" s="16">
        <f>C17+C18</f>
        <v>188</v>
      </c>
      <c r="D16" s="19"/>
    </row>
    <row r="17" spans="1:3" ht="15.75" customHeight="1" x14ac:dyDescent="0.2">
      <c r="A17" s="10" t="s">
        <v>16</v>
      </c>
      <c r="B17" s="5" t="s">
        <v>17</v>
      </c>
      <c r="C17" s="18">
        <v>6</v>
      </c>
    </row>
    <row r="18" spans="1:3" ht="15.75" customHeight="1" x14ac:dyDescent="0.2">
      <c r="A18" s="10" t="s">
        <v>0</v>
      </c>
      <c r="B18" s="5" t="s">
        <v>1</v>
      </c>
      <c r="C18" s="18">
        <v>182</v>
      </c>
    </row>
    <row r="19" spans="1:3" ht="18.75" customHeight="1" x14ac:dyDescent="0.25">
      <c r="A19" s="8" t="s">
        <v>19</v>
      </c>
      <c r="B19" s="9" t="s">
        <v>25</v>
      </c>
      <c r="C19" s="16">
        <f>C20</f>
        <v>2</v>
      </c>
    </row>
    <row r="20" spans="1:3" ht="69" customHeight="1" x14ac:dyDescent="0.2">
      <c r="A20" s="10" t="s">
        <v>21</v>
      </c>
      <c r="B20" s="5" t="s">
        <v>22</v>
      </c>
      <c r="C20" s="18">
        <v>2</v>
      </c>
    </row>
    <row r="21" spans="1:3" ht="63" x14ac:dyDescent="0.25">
      <c r="A21" s="8" t="s">
        <v>9</v>
      </c>
      <c r="B21" s="11" t="s">
        <v>23</v>
      </c>
      <c r="C21" s="16">
        <f>C22+C23</f>
        <v>213.3</v>
      </c>
    </row>
    <row r="22" spans="1:3" ht="110.25" customHeight="1" x14ac:dyDescent="0.2">
      <c r="A22" s="10" t="s">
        <v>10</v>
      </c>
      <c r="B22" s="12" t="s">
        <v>30</v>
      </c>
      <c r="C22" s="17">
        <v>148.30000000000001</v>
      </c>
    </row>
    <row r="23" spans="1:3" ht="117.75" customHeight="1" x14ac:dyDescent="0.2">
      <c r="A23" s="12" t="s">
        <v>24</v>
      </c>
      <c r="B23" s="12" t="s">
        <v>31</v>
      </c>
      <c r="C23" s="18">
        <v>65</v>
      </c>
    </row>
    <row r="24" spans="1:3" ht="33.75" customHeight="1" x14ac:dyDescent="0.25">
      <c r="A24" s="8" t="s">
        <v>14</v>
      </c>
      <c r="B24" s="9" t="s">
        <v>15</v>
      </c>
      <c r="C24" s="16">
        <f>C25</f>
        <v>32</v>
      </c>
    </row>
    <row r="25" spans="1:3" ht="33" customHeight="1" x14ac:dyDescent="0.2">
      <c r="A25" s="10" t="s">
        <v>40</v>
      </c>
      <c r="B25" s="5" t="s">
        <v>36</v>
      </c>
      <c r="C25" s="18">
        <v>32</v>
      </c>
    </row>
    <row r="26" spans="1:3" ht="21.75" customHeight="1" x14ac:dyDescent="0.25">
      <c r="A26" s="8" t="s">
        <v>7</v>
      </c>
      <c r="B26" s="9" t="s">
        <v>8</v>
      </c>
      <c r="C26" s="28">
        <f>C27</f>
        <v>1500.3000000000002</v>
      </c>
    </row>
    <row r="27" spans="1:3" ht="57" customHeight="1" x14ac:dyDescent="0.25">
      <c r="A27" s="8" t="s">
        <v>18</v>
      </c>
      <c r="B27" s="20" t="s">
        <v>28</v>
      </c>
      <c r="C27" s="28">
        <f>C28+C34+C31</f>
        <v>1500.3000000000002</v>
      </c>
    </row>
    <row r="28" spans="1:3" ht="45.75" customHeight="1" x14ac:dyDescent="0.25">
      <c r="A28" s="8" t="s">
        <v>37</v>
      </c>
      <c r="B28" s="20" t="s">
        <v>45</v>
      </c>
      <c r="C28" s="28">
        <f>C29</f>
        <v>1384.7</v>
      </c>
    </row>
    <row r="29" spans="1:3" ht="66.75" customHeight="1" x14ac:dyDescent="0.2">
      <c r="A29" s="3" t="s">
        <v>42</v>
      </c>
      <c r="B29" s="6" t="s">
        <v>44</v>
      </c>
      <c r="C29" s="29">
        <f>C30</f>
        <v>1384.7</v>
      </c>
    </row>
    <row r="30" spans="1:3" ht="51.75" customHeight="1" x14ac:dyDescent="0.2">
      <c r="A30" s="3" t="s">
        <v>59</v>
      </c>
      <c r="B30" s="6" t="s">
        <v>41</v>
      </c>
      <c r="C30" s="29">
        <f>950+434.7</f>
        <v>1384.7</v>
      </c>
    </row>
    <row r="31" spans="1:3" ht="51.75" customHeight="1" x14ac:dyDescent="0.25">
      <c r="A31" s="21" t="s">
        <v>60</v>
      </c>
      <c r="B31" s="31" t="s">
        <v>61</v>
      </c>
      <c r="C31" s="28">
        <f>C32</f>
        <v>2.7</v>
      </c>
    </row>
    <row r="32" spans="1:3" ht="27" customHeight="1" x14ac:dyDescent="0.2">
      <c r="A32" s="32" t="s">
        <v>62</v>
      </c>
      <c r="B32" s="33" t="s">
        <v>63</v>
      </c>
      <c r="C32" s="34">
        <f>C33</f>
        <v>2.7</v>
      </c>
    </row>
    <row r="33" spans="1:3" ht="32.25" customHeight="1" x14ac:dyDescent="0.2">
      <c r="A33" s="3" t="s">
        <v>64</v>
      </c>
      <c r="B33" s="35" t="s">
        <v>65</v>
      </c>
      <c r="C33" s="29">
        <v>2.7</v>
      </c>
    </row>
    <row r="34" spans="1:3" ht="29.25" customHeight="1" x14ac:dyDescent="0.25">
      <c r="A34" s="11" t="s">
        <v>38</v>
      </c>
      <c r="B34" s="26" t="s">
        <v>46</v>
      </c>
      <c r="C34" s="28">
        <v>112.9</v>
      </c>
    </row>
    <row r="35" spans="1:3" s="19" customFormat="1" ht="65.25" customHeight="1" x14ac:dyDescent="0.25">
      <c r="A35" s="21" t="s">
        <v>39</v>
      </c>
      <c r="B35" s="22" t="s">
        <v>47</v>
      </c>
      <c r="C35" s="28">
        <v>112.9</v>
      </c>
    </row>
    <row r="36" spans="1:3" ht="62.25" customHeight="1" x14ac:dyDescent="0.2">
      <c r="A36" s="3" t="s">
        <v>58</v>
      </c>
      <c r="B36" s="6" t="s">
        <v>48</v>
      </c>
      <c r="C36" s="29">
        <v>112.9</v>
      </c>
    </row>
    <row r="37" spans="1:3" ht="15.75" x14ac:dyDescent="0.25">
      <c r="A37" s="17"/>
      <c r="B37" s="7" t="s">
        <v>26</v>
      </c>
      <c r="C37" s="28">
        <f>C9+C26</f>
        <v>3026.9</v>
      </c>
    </row>
    <row r="38" spans="1:3" ht="15" x14ac:dyDescent="0.2">
      <c r="A38" s="14"/>
      <c r="B38" s="14"/>
      <c r="C38" s="14"/>
    </row>
    <row r="39" spans="1:3" ht="15" x14ac:dyDescent="0.2">
      <c r="A39" s="14"/>
      <c r="B39" s="14"/>
      <c r="C39" s="14"/>
    </row>
  </sheetData>
  <mergeCells count="6">
    <mergeCell ref="A6:C6"/>
    <mergeCell ref="B1:C1"/>
    <mergeCell ref="B2:C2"/>
    <mergeCell ref="B3:C3"/>
    <mergeCell ref="B4:C4"/>
    <mergeCell ref="A5:C5"/>
  </mergeCells>
  <pageMargins left="0.78740157480314965" right="0.78740157480314965" top="0.78740157480314965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вар</vt:lpstr>
      <vt:lpstr>2 вар с бор</vt:lpstr>
    </vt:vector>
  </TitlesOfParts>
  <Company>Финупр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ОПД</dc:creator>
  <cp:lastModifiedBy>Admin</cp:lastModifiedBy>
  <cp:lastPrinted>2022-12-20T12:25:54Z</cp:lastPrinted>
  <dcterms:created xsi:type="dcterms:W3CDTF">2003-09-23T05:31:40Z</dcterms:created>
  <dcterms:modified xsi:type="dcterms:W3CDTF">2023-08-09T06:35:07Z</dcterms:modified>
</cp:coreProperties>
</file>